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omsfylke.sharepoint.com/sites/AnskaffeogimpelementereERP-systemiTromsfk/Delte dokumenter/General/Fase 2 Forberede anskaffelse/3. Høring av konkurransegrunnlag/"/>
    </mc:Choice>
  </mc:AlternateContent>
  <xr:revisionPtr revIDLastSave="177" documentId="8_{FAF847BD-DC79-4CBA-B551-DCF9BB7FAC16}" xr6:coauthVersionLast="47" xr6:coauthVersionMax="47" xr10:uidLastSave="{AE982658-C528-4655-BA6A-8603DB29ACB0}"/>
  <bookViews>
    <workbookView xWindow="28680" yWindow="-120" windowWidth="29040" windowHeight="15720" xr2:uid="{2FF34B84-C244-498C-AE13-7319E31C0D8C}"/>
  </bookViews>
  <sheets>
    <sheet name="Kostnader" sheetId="11" r:id="rId1"/>
    <sheet name="Timerate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1" l="1"/>
  <c r="E39" i="11"/>
  <c r="G32" i="11"/>
  <c r="G33" i="11"/>
  <c r="G34" i="11"/>
  <c r="G35" i="11"/>
  <c r="G36" i="11"/>
  <c r="G37" i="11"/>
  <c r="G31" i="11"/>
  <c r="F38" i="11"/>
  <c r="E38" i="11"/>
  <c r="G28" i="11"/>
  <c r="G27" i="11"/>
  <c r="G24" i="11"/>
  <c r="G23" i="11"/>
  <c r="G22" i="11"/>
  <c r="G21" i="11"/>
  <c r="G18" i="11"/>
  <c r="G17" i="11"/>
  <c r="G16" i="11"/>
  <c r="G8" i="11"/>
  <c r="G9" i="11"/>
  <c r="G10" i="11"/>
  <c r="G11" i="11"/>
  <c r="G12" i="11"/>
  <c r="G13" i="11"/>
  <c r="G7" i="11"/>
  <c r="F19" i="11"/>
  <c r="E19" i="11"/>
  <c r="F14" i="11"/>
  <c r="E14" i="11"/>
  <c r="E25" i="11"/>
  <c r="F25" i="11"/>
  <c r="E29" i="11"/>
  <c r="F29" i="11"/>
  <c r="E5" i="2"/>
  <c r="G38" i="11" l="1"/>
  <c r="G14" i="11"/>
  <c r="G29" i="11"/>
  <c r="G19" i="11"/>
  <c r="G25" i="11"/>
  <c r="G39" i="11" l="1"/>
  <c r="E7" i="2"/>
  <c r="E8" i="2" l="1"/>
  <c r="E6" i="2"/>
  <c r="E9" i="2" l="1"/>
</calcChain>
</file>

<file path=xl/sharedStrings.xml><?xml version="1.0" encoding="utf-8"?>
<sst xmlns="http://schemas.openxmlformats.org/spreadsheetml/2006/main" count="61" uniqueCount="52">
  <si>
    <t>Alle verdier fylles ut i NOK eks. MVA</t>
  </si>
  <si>
    <t>Kommentar</t>
  </si>
  <si>
    <t>Prismodell</t>
  </si>
  <si>
    <t>Etableringsfasen</t>
  </si>
  <si>
    <t xml:space="preserve"> </t>
  </si>
  <si>
    <t>Tjenestenivå / SLA</t>
  </si>
  <si>
    <t>SUM OPSJONER</t>
  </si>
  <si>
    <t xml:space="preserve">Bruker- og lisensadministrasjon </t>
  </si>
  <si>
    <t>Fylles ut ved behov</t>
  </si>
  <si>
    <t>Forvaltning og kontinuerlig forbedring</t>
  </si>
  <si>
    <t xml:space="preserve">Evalueringssum </t>
  </si>
  <si>
    <t>Forklaring til feltfarger:</t>
  </si>
  <si>
    <t>: Felt fylles ut av tilbyder (andre felt fylles ikke ut)</t>
  </si>
  <si>
    <t>Timepriser (skal fylles ut)</t>
  </si>
  <si>
    <t>Timepris konsulenter</t>
  </si>
  <si>
    <t>Timerate</t>
  </si>
  <si>
    <t>Evalueringsum 2</t>
  </si>
  <si>
    <t>- Juniorkonsulent (0-3 års erfaring)</t>
  </si>
  <si>
    <t>- Konsulent (4-9 års erfaring)</t>
  </si>
  <si>
    <t>- Seniorkonsulent (10+ års erfaring)</t>
  </si>
  <si>
    <t>- Prosjektleder</t>
  </si>
  <si>
    <t>Total</t>
  </si>
  <si>
    <t>: Felt fylles ut av leverandør (andre felt fylles ikke ut)</t>
  </si>
  <si>
    <t>Bilag 6 - Prisskjema</t>
  </si>
  <si>
    <t>Implementeringskostnader</t>
  </si>
  <si>
    <t>Transaksjonskostnader</t>
  </si>
  <si>
    <t>Drift, vedlikehold og utvikling</t>
  </si>
  <si>
    <t>Implementeringsprosjekt</t>
  </si>
  <si>
    <t>Migreringskostnader</t>
  </si>
  <si>
    <t>Opplæringskostnader</t>
  </si>
  <si>
    <t>Prosjektledelse</t>
  </si>
  <si>
    <t>Implementerings-kostnader</t>
  </si>
  <si>
    <t>Forvaltningsfase</t>
  </si>
  <si>
    <t>Årlig løpende kostnader</t>
  </si>
  <si>
    <t>Kontraktens varighet (antall år):</t>
  </si>
  <si>
    <t>*De totale kostnadene skal reflektere kostnader for hele kontraktsperioden. Den årlige løpende kostnaden multipliseres derfor med kontraktens varighet og inngår i de totale kostnadene</t>
  </si>
  <si>
    <t>Sum totale kostnader*</t>
  </si>
  <si>
    <t>Estimert andel</t>
  </si>
  <si>
    <t>Integrasjonsutvikling</t>
  </si>
  <si>
    <t>SUM TRANSAKSJONSKOSTNADER</t>
  </si>
  <si>
    <t>Opsjoner</t>
  </si>
  <si>
    <t>SUM DRIFT, VEDLIKEHOLD OG UTVIKLING</t>
  </si>
  <si>
    <t>SUM BRUKER- OG LISENSADMINISTRASJON</t>
  </si>
  <si>
    <t>SUM IMPLEMENTERINGSPROSJEKT</t>
  </si>
  <si>
    <t>Tidsregistreringssystem</t>
  </si>
  <si>
    <t>Onboarding/crossboarding/offboarding</t>
  </si>
  <si>
    <t>Medarbeiderutvikling</t>
  </si>
  <si>
    <t>Lederverktøy for sykefraværsoppfølging</t>
  </si>
  <si>
    <t>Kompetanse og læring</t>
  </si>
  <si>
    <t>Ressursforvaltning og bemanningsplanlegging</t>
  </si>
  <si>
    <t>Innkjøpsanalyse</t>
  </si>
  <si>
    <t>Kostnader for opsjoner inngår ikke i evalueringssum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</si>
</sst>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1" applyFill="1"/>
    <xf numFmtId="0" fontId="3" fillId="2" borderId="0" xfId="0" applyFont="1" applyFill="1"/>
    <xf numFmtId="0" fontId="5" fillId="2" borderId="0" xfId="0" applyFont="1" applyFill="1"/>
    <xf numFmtId="0" fontId="6" fillId="2" borderId="0" xfId="0" applyFont="1" applyFill="1"/>
    <xf numFmtId="3" fontId="9" fillId="3" borderId="2" xfId="0" applyNumberFormat="1" applyFont="1" applyFill="1" applyBorder="1" applyAlignment="1" applyProtection="1">
      <alignment horizontal="right"/>
      <protection locked="0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9" fillId="2" borderId="0" xfId="0" applyFont="1" applyFill="1"/>
    <xf numFmtId="3" fontId="9" fillId="3" borderId="2" xfId="0" applyNumberFormat="1" applyFont="1" applyFill="1" applyBorder="1"/>
    <xf numFmtId="164" fontId="0" fillId="0" borderId="0" xfId="0" applyNumberFormat="1"/>
    <xf numFmtId="3" fontId="9" fillId="5" borderId="2" xfId="0" applyNumberFormat="1" applyFont="1" applyFill="1" applyBorder="1" applyAlignment="1" applyProtection="1">
      <alignment horizontal="right" wrapText="1"/>
      <protection locked="0"/>
    </xf>
    <xf numFmtId="3" fontId="11" fillId="5" borderId="2" xfId="0" applyNumberFormat="1" applyFont="1" applyFill="1" applyBorder="1" applyAlignment="1" applyProtection="1">
      <alignment horizontal="left" wrapText="1"/>
      <protection locked="0"/>
    </xf>
    <xf numFmtId="0" fontId="7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9" xfId="0" applyBorder="1" applyAlignment="1">
      <alignment vertical="center"/>
    </xf>
    <xf numFmtId="0" fontId="13" fillId="7" borderId="3" xfId="0" applyFont="1" applyFill="1" applyBorder="1"/>
    <xf numFmtId="0" fontId="10" fillId="7" borderId="4" xfId="0" applyFont="1" applyFill="1" applyBorder="1"/>
    <xf numFmtId="0" fontId="11" fillId="4" borderId="6" xfId="0" applyFont="1" applyFill="1" applyBorder="1"/>
    <xf numFmtId="3" fontId="8" fillId="6" borderId="3" xfId="0" applyNumberFormat="1" applyFont="1" applyFill="1" applyBorder="1"/>
    <xf numFmtId="3" fontId="8" fillId="6" borderId="5" xfId="0" applyNumberFormat="1" applyFont="1" applyFill="1" applyBorder="1"/>
    <xf numFmtId="3" fontId="9" fillId="3" borderId="11" xfId="0" applyNumberFormat="1" applyFont="1" applyFill="1" applyBorder="1"/>
    <xf numFmtId="3" fontId="9" fillId="2" borderId="12" xfId="0" quotePrefix="1" applyNumberFormat="1" applyFont="1" applyFill="1" applyBorder="1"/>
    <xf numFmtId="3" fontId="9" fillId="5" borderId="11" xfId="0" applyNumberFormat="1" applyFont="1" applyFill="1" applyBorder="1" applyAlignment="1" applyProtection="1">
      <alignment horizontal="right" wrapText="1"/>
      <protection locked="0"/>
    </xf>
    <xf numFmtId="3" fontId="8" fillId="6" borderId="4" xfId="0" applyNumberFormat="1" applyFont="1" applyFill="1" applyBorder="1"/>
    <xf numFmtId="0" fontId="12" fillId="2" borderId="0" xfId="0" applyFont="1" applyFill="1"/>
    <xf numFmtId="0" fontId="0" fillId="0" borderId="0" xfId="0" applyAlignment="1">
      <alignment vertical="center"/>
    </xf>
    <xf numFmtId="0" fontId="4" fillId="3" borderId="3" xfId="0" applyFont="1" applyFill="1" applyBorder="1" applyAlignment="1">
      <alignment wrapText="1"/>
    </xf>
    <xf numFmtId="3" fontId="9" fillId="2" borderId="7" xfId="0" quotePrefix="1" applyNumberFormat="1" applyFont="1" applyFill="1" applyBorder="1"/>
    <xf numFmtId="0" fontId="7" fillId="7" borderId="2" xfId="0" applyFont="1" applyFill="1" applyBorder="1"/>
    <xf numFmtId="0" fontId="8" fillId="7" borderId="2" xfId="0" applyFont="1" applyFill="1" applyBorder="1"/>
    <xf numFmtId="164" fontId="4" fillId="3" borderId="8" xfId="2" applyNumberFormat="1" applyFont="1" applyFill="1" applyBorder="1" applyAlignment="1">
      <alignment horizontal="center"/>
    </xf>
    <xf numFmtId="164" fontId="4" fillId="3" borderId="10" xfId="2" applyNumberFormat="1" applyFont="1" applyFill="1" applyBorder="1" applyAlignment="1">
      <alignment horizontal="center"/>
    </xf>
    <xf numFmtId="0" fontId="9" fillId="2" borderId="0" xfId="0" applyFont="1" applyFill="1" applyAlignment="1">
      <alignment horizontal="left"/>
    </xf>
    <xf numFmtId="3" fontId="11" fillId="9" borderId="2" xfId="0" applyNumberFormat="1" applyFont="1" applyFill="1" applyBorder="1" applyAlignment="1" applyProtection="1">
      <alignment horizontal="left" wrapText="1"/>
      <protection locked="0"/>
    </xf>
    <xf numFmtId="3" fontId="9" fillId="9" borderId="2" xfId="0" applyNumberFormat="1" applyFont="1" applyFill="1" applyBorder="1" applyAlignment="1" applyProtection="1">
      <alignment horizontal="right" wrapText="1"/>
      <protection locked="0"/>
    </xf>
    <xf numFmtId="3" fontId="11" fillId="9" borderId="2" xfId="0" applyNumberFormat="1" applyFont="1" applyFill="1" applyBorder="1" applyAlignment="1" applyProtection="1">
      <alignment horizontal="right" wrapText="1"/>
      <protection locked="0"/>
    </xf>
    <xf numFmtId="0" fontId="8" fillId="10" borderId="2" xfId="0" applyFont="1" applyFill="1" applyBorder="1" applyAlignment="1">
      <alignment wrapText="1"/>
    </xf>
    <xf numFmtId="3" fontId="8" fillId="10" borderId="2" xfId="0" applyNumberFormat="1" applyFont="1" applyFill="1" applyBorder="1"/>
    <xf numFmtId="3" fontId="9" fillId="3" borderId="2" xfId="0" applyNumberFormat="1" applyFont="1" applyFill="1" applyBorder="1" applyAlignment="1" applyProtection="1">
      <alignment horizontal="right" wrapText="1"/>
      <protection locked="0"/>
    </xf>
    <xf numFmtId="0" fontId="8" fillId="8" borderId="2" xfId="0" applyFont="1" applyFill="1" applyBorder="1" applyAlignment="1">
      <alignment vertical="center" wrapText="1"/>
    </xf>
    <xf numFmtId="0" fontId="8" fillId="8" borderId="2" xfId="0" applyFont="1" applyFill="1" applyBorder="1" applyAlignment="1">
      <alignment horizontal="left" vertical="center" wrapText="1"/>
    </xf>
    <xf numFmtId="0" fontId="0" fillId="2" borderId="0" xfId="0" applyFill="1"/>
    <xf numFmtId="0" fontId="7" fillId="7" borderId="2" xfId="0" applyFont="1" applyFill="1" applyBorder="1" applyAlignment="1">
      <alignment wrapText="1"/>
    </xf>
    <xf numFmtId="0" fontId="14" fillId="2" borderId="0" xfId="0" applyFont="1" applyFill="1"/>
    <xf numFmtId="3" fontId="9" fillId="11" borderId="2" xfId="0" applyNumberFormat="1" applyFont="1" applyFill="1" applyBorder="1" applyAlignment="1" applyProtection="1">
      <alignment horizontal="right"/>
      <protection locked="0"/>
    </xf>
    <xf numFmtId="3" fontId="9" fillId="11" borderId="2" xfId="0" applyNumberFormat="1" applyFont="1" applyFill="1" applyBorder="1" applyAlignment="1" applyProtection="1">
      <alignment horizontal="right" wrapText="1"/>
      <protection locked="0"/>
    </xf>
    <xf numFmtId="0" fontId="11" fillId="2" borderId="0" xfId="0" applyFont="1" applyFill="1"/>
    <xf numFmtId="0" fontId="11" fillId="4" borderId="0" xfId="0" applyFont="1" applyFill="1" applyAlignment="1">
      <alignment wrapText="1"/>
    </xf>
    <xf numFmtId="0" fontId="11" fillId="4" borderId="0" xfId="0" applyFont="1" applyFill="1"/>
    <xf numFmtId="0" fontId="9" fillId="2" borderId="6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3" fillId="4" borderId="3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 wrapText="1"/>
    </xf>
  </cellXfs>
  <cellStyles count="3">
    <cellStyle name="Heading 1" xfId="1" builtinId="1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B397D-E92E-42CA-B0AD-E41E55305978}">
  <dimension ref="B2:H49"/>
  <sheetViews>
    <sheetView showGridLines="0" tabSelected="1" zoomScale="130" zoomScaleNormal="130" workbookViewId="0">
      <pane ySplit="5" topLeftCell="A6" activePane="bottomLeft" state="frozen"/>
      <selection pane="bottomLeft" activeCell="H34" sqref="H34"/>
    </sheetView>
  </sheetViews>
  <sheetFormatPr defaultRowHeight="14.4" x14ac:dyDescent="0.3"/>
  <cols>
    <col min="2" max="2" width="7.33203125" bestFit="1" customWidth="1"/>
    <col min="3" max="3" width="44.5546875" customWidth="1"/>
    <col min="4" max="4" width="12.33203125" bestFit="1" customWidth="1"/>
    <col min="5" max="5" width="21" bestFit="1" customWidth="1"/>
    <col min="6" max="6" width="22" customWidth="1"/>
    <col min="7" max="7" width="13" customWidth="1"/>
    <col min="8" max="8" width="113.33203125" customWidth="1"/>
  </cols>
  <sheetData>
    <row r="2" spans="2:8" ht="20.399999999999999" thickBot="1" x14ac:dyDescent="0.45">
      <c r="C2" s="1" t="s">
        <v>23</v>
      </c>
      <c r="D2" s="2"/>
      <c r="E2" s="43"/>
      <c r="F2" s="43"/>
      <c r="G2" s="43"/>
    </row>
    <row r="3" spans="2:8" ht="18.600000000000001" thickTop="1" x14ac:dyDescent="0.35">
      <c r="C3" s="3" t="s">
        <v>0</v>
      </c>
      <c r="D3" s="4"/>
      <c r="E3" s="2"/>
      <c r="F3" s="2"/>
      <c r="G3" s="43"/>
    </row>
    <row r="4" spans="2:8" ht="31.2" x14ac:dyDescent="0.3">
      <c r="C4" s="30"/>
      <c r="D4" s="30"/>
      <c r="E4" s="44" t="s">
        <v>31</v>
      </c>
      <c r="F4" s="44" t="s">
        <v>33</v>
      </c>
      <c r="G4" s="44" t="s">
        <v>36</v>
      </c>
      <c r="H4" s="13" t="s">
        <v>1</v>
      </c>
    </row>
    <row r="5" spans="2:8" ht="15.6" x14ac:dyDescent="0.3">
      <c r="C5" s="31"/>
      <c r="D5" s="41" t="s">
        <v>2</v>
      </c>
      <c r="E5" s="42" t="s">
        <v>3</v>
      </c>
      <c r="F5" s="42" t="s">
        <v>32</v>
      </c>
      <c r="G5" s="41"/>
      <c r="H5" s="14"/>
    </row>
    <row r="6" spans="2:8" ht="18" x14ac:dyDescent="0.35">
      <c r="C6" s="53" t="s">
        <v>27</v>
      </c>
      <c r="D6" s="54"/>
      <c r="E6" s="54"/>
      <c r="F6" s="54"/>
      <c r="G6" s="55"/>
      <c r="H6" s="14"/>
    </row>
    <row r="7" spans="2:8" x14ac:dyDescent="0.3">
      <c r="B7" s="16"/>
      <c r="C7" s="6" t="s">
        <v>24</v>
      </c>
      <c r="D7" s="28"/>
      <c r="E7" s="5"/>
      <c r="F7" s="46"/>
      <c r="G7" s="36">
        <f t="shared" ref="G7:G13" si="0">E7+(F7*$D$42)</f>
        <v>0</v>
      </c>
      <c r="H7" s="7"/>
    </row>
    <row r="8" spans="2:8" x14ac:dyDescent="0.3">
      <c r="B8" s="16" t="s">
        <v>4</v>
      </c>
      <c r="C8" s="7" t="s">
        <v>28</v>
      </c>
      <c r="D8" s="28"/>
      <c r="E8" s="5"/>
      <c r="F8" s="46"/>
      <c r="G8" s="36">
        <f t="shared" si="0"/>
        <v>0</v>
      </c>
      <c r="H8" s="7"/>
    </row>
    <row r="9" spans="2:8" x14ac:dyDescent="0.3">
      <c r="B9" s="27"/>
      <c r="C9" s="7" t="s">
        <v>29</v>
      </c>
      <c r="D9" s="28"/>
      <c r="E9" s="5"/>
      <c r="F9" s="46"/>
      <c r="G9" s="36">
        <f t="shared" si="0"/>
        <v>0</v>
      </c>
      <c r="H9" s="7"/>
    </row>
    <row r="10" spans="2:8" x14ac:dyDescent="0.3">
      <c r="B10" s="27"/>
      <c r="C10" s="7" t="s">
        <v>30</v>
      </c>
      <c r="D10" s="28"/>
      <c r="E10" s="5"/>
      <c r="F10" s="46"/>
      <c r="G10" s="36">
        <f t="shared" si="0"/>
        <v>0</v>
      </c>
      <c r="H10" s="7"/>
    </row>
    <row r="11" spans="2:8" x14ac:dyDescent="0.3">
      <c r="B11" s="27"/>
      <c r="C11" s="6" t="s">
        <v>38</v>
      </c>
      <c r="D11" s="28"/>
      <c r="E11" s="5"/>
      <c r="F11" s="46"/>
      <c r="G11" s="36">
        <f t="shared" si="0"/>
        <v>0</v>
      </c>
      <c r="H11" s="7"/>
    </row>
    <row r="12" spans="2:8" x14ac:dyDescent="0.3">
      <c r="B12" s="27"/>
      <c r="C12" s="6" t="s">
        <v>8</v>
      </c>
      <c r="D12" s="28"/>
      <c r="E12" s="5"/>
      <c r="F12" s="46"/>
      <c r="G12" s="36">
        <f t="shared" si="0"/>
        <v>0</v>
      </c>
      <c r="H12" s="7"/>
    </row>
    <row r="13" spans="2:8" x14ac:dyDescent="0.3">
      <c r="B13" s="27"/>
      <c r="C13" s="6" t="s">
        <v>8</v>
      </c>
      <c r="D13" s="28"/>
      <c r="E13" s="5"/>
      <c r="F13" s="46"/>
      <c r="G13" s="36">
        <f t="shared" si="0"/>
        <v>0</v>
      </c>
      <c r="H13" s="7"/>
    </row>
    <row r="14" spans="2:8" x14ac:dyDescent="0.3">
      <c r="B14" s="27"/>
      <c r="C14" s="35" t="s">
        <v>43</v>
      </c>
      <c r="D14" s="36"/>
      <c r="E14" s="37">
        <f>SUM(E7:E13)</f>
        <v>0</v>
      </c>
      <c r="F14" s="37">
        <f>SUM(F7:F13)</f>
        <v>0</v>
      </c>
      <c r="G14" s="37">
        <f>SUM(G7:G8)</f>
        <v>0</v>
      </c>
      <c r="H14" s="7"/>
    </row>
    <row r="15" spans="2:8" ht="18" x14ac:dyDescent="0.35">
      <c r="C15" s="53" t="s">
        <v>26</v>
      </c>
      <c r="D15" s="54"/>
      <c r="E15" s="54"/>
      <c r="F15" s="54"/>
      <c r="G15" s="55"/>
      <c r="H15" s="14"/>
    </row>
    <row r="16" spans="2:8" x14ac:dyDescent="0.3">
      <c r="B16" s="16"/>
      <c r="C16" s="6" t="s">
        <v>5</v>
      </c>
      <c r="D16" s="28"/>
      <c r="E16" s="46"/>
      <c r="F16" s="5"/>
      <c r="G16" s="36">
        <f>E16+(F16*$D$42)</f>
        <v>0</v>
      </c>
      <c r="H16" s="7"/>
    </row>
    <row r="17" spans="2:8" x14ac:dyDescent="0.3">
      <c r="B17" s="16"/>
      <c r="C17" s="6" t="s">
        <v>9</v>
      </c>
      <c r="D17" s="28"/>
      <c r="E17" s="46"/>
      <c r="F17" s="5"/>
      <c r="G17" s="36">
        <f>E17+(F17*$D$42)</f>
        <v>0</v>
      </c>
      <c r="H17" s="7"/>
    </row>
    <row r="18" spans="2:8" x14ac:dyDescent="0.3">
      <c r="B18" s="27"/>
      <c r="C18" s="6" t="s">
        <v>8</v>
      </c>
      <c r="D18" s="28"/>
      <c r="E18" s="46"/>
      <c r="F18" s="5"/>
      <c r="G18" s="36">
        <f>E18+(F18*$D$42)</f>
        <v>0</v>
      </c>
      <c r="H18" s="7"/>
    </row>
    <row r="19" spans="2:8" x14ac:dyDescent="0.3">
      <c r="B19" s="27"/>
      <c r="C19" s="35" t="s">
        <v>41</v>
      </c>
      <c r="D19" s="36"/>
      <c r="E19" s="37">
        <f>SUM(E16:E18)</f>
        <v>0</v>
      </c>
      <c r="F19" s="37">
        <f>SUM(F16:F18)</f>
        <v>0</v>
      </c>
      <c r="G19" s="37">
        <f>SUM(G16:G17)</f>
        <v>0</v>
      </c>
      <c r="H19" s="7"/>
    </row>
    <row r="20" spans="2:8" ht="18" x14ac:dyDescent="0.35">
      <c r="C20" s="53" t="s">
        <v>25</v>
      </c>
      <c r="D20" s="54"/>
      <c r="E20" s="54"/>
      <c r="F20" s="54"/>
      <c r="G20" s="55"/>
      <c r="H20" s="14"/>
    </row>
    <row r="21" spans="2:8" x14ac:dyDescent="0.3">
      <c r="B21" s="16"/>
      <c r="C21" s="6" t="s">
        <v>8</v>
      </c>
      <c r="D21" s="28"/>
      <c r="E21" s="47"/>
      <c r="F21" s="40"/>
      <c r="G21" s="36">
        <f>E21+(F21*$D$42)</f>
        <v>0</v>
      </c>
      <c r="H21" s="7"/>
    </row>
    <row r="22" spans="2:8" x14ac:dyDescent="0.3">
      <c r="B22" s="16"/>
      <c r="C22" s="6" t="s">
        <v>8</v>
      </c>
      <c r="D22" s="28"/>
      <c r="E22" s="47"/>
      <c r="F22" s="40"/>
      <c r="G22" s="36">
        <f>E22+(F22*$D$42)</f>
        <v>0</v>
      </c>
      <c r="H22" s="7"/>
    </row>
    <row r="23" spans="2:8" x14ac:dyDescent="0.3">
      <c r="B23" s="16"/>
      <c r="C23" s="6" t="s">
        <v>8</v>
      </c>
      <c r="D23" s="28"/>
      <c r="E23" s="47"/>
      <c r="F23" s="40"/>
      <c r="G23" s="36">
        <f>E23+(F23*$D$42)</f>
        <v>0</v>
      </c>
      <c r="H23" s="7"/>
    </row>
    <row r="24" spans="2:8" x14ac:dyDescent="0.3">
      <c r="B24" s="16"/>
      <c r="C24" s="6" t="s">
        <v>8</v>
      </c>
      <c r="D24" s="28"/>
      <c r="E24" s="47"/>
      <c r="F24" s="40"/>
      <c r="G24" s="36">
        <f>E24+(F24*$D$42)</f>
        <v>0</v>
      </c>
      <c r="H24" s="7"/>
    </row>
    <row r="25" spans="2:8" x14ac:dyDescent="0.3">
      <c r="B25" s="27"/>
      <c r="C25" s="35" t="s">
        <v>39</v>
      </c>
      <c r="D25" s="36"/>
      <c r="E25" s="37">
        <f>SUM(E21:E24)</f>
        <v>0</v>
      </c>
      <c r="F25" s="37">
        <f>SUM(F21:F24)</f>
        <v>0</v>
      </c>
      <c r="G25" s="37">
        <f>SUM(G21:G24)</f>
        <v>0</v>
      </c>
      <c r="H25" s="7"/>
    </row>
    <row r="26" spans="2:8" ht="18" x14ac:dyDescent="0.35">
      <c r="C26" s="53" t="s">
        <v>7</v>
      </c>
      <c r="D26" s="54"/>
      <c r="E26" s="54"/>
      <c r="F26" s="54"/>
      <c r="G26" s="55"/>
      <c r="H26" s="14"/>
    </row>
    <row r="27" spans="2:8" x14ac:dyDescent="0.3">
      <c r="B27" s="16"/>
      <c r="C27" s="6" t="s">
        <v>8</v>
      </c>
      <c r="D27" s="28"/>
      <c r="E27" s="46"/>
      <c r="F27" s="5"/>
      <c r="G27" s="36">
        <f t="shared" ref="G27:G28" si="1">E27+(F27*$D$42)</f>
        <v>0</v>
      </c>
      <c r="H27" s="7"/>
    </row>
    <row r="28" spans="2:8" x14ac:dyDescent="0.3">
      <c r="B28" s="16"/>
      <c r="C28" s="6" t="s">
        <v>8</v>
      </c>
      <c r="D28" s="28"/>
      <c r="E28" s="46"/>
      <c r="F28" s="5"/>
      <c r="G28" s="36">
        <f t="shared" si="1"/>
        <v>0</v>
      </c>
      <c r="H28" s="7"/>
    </row>
    <row r="29" spans="2:8" x14ac:dyDescent="0.3">
      <c r="B29" s="27"/>
      <c r="C29" s="35" t="s">
        <v>42</v>
      </c>
      <c r="D29" s="36"/>
      <c r="E29" s="37">
        <f>SUM(E27:E28)</f>
        <v>0</v>
      </c>
      <c r="F29" s="37">
        <f>SUM(F27:F28)</f>
        <v>0</v>
      </c>
      <c r="G29" s="37">
        <f>SUM(G27:G28)</f>
        <v>0</v>
      </c>
      <c r="H29" s="7"/>
    </row>
    <row r="30" spans="2:8" ht="18" x14ac:dyDescent="0.35">
      <c r="C30" s="53" t="s">
        <v>40</v>
      </c>
      <c r="D30" s="54"/>
      <c r="E30" s="54"/>
      <c r="F30" s="54"/>
      <c r="G30" s="55"/>
      <c r="H30" s="14"/>
    </row>
    <row r="31" spans="2:8" x14ac:dyDescent="0.3">
      <c r="B31" s="16"/>
      <c r="C31" s="6" t="s">
        <v>44</v>
      </c>
      <c r="D31" s="28"/>
      <c r="E31" s="5"/>
      <c r="F31" s="5"/>
      <c r="G31" s="36">
        <f>E31+(F31*$D$42)</f>
        <v>0</v>
      </c>
      <c r="H31" s="7" t="s">
        <v>51</v>
      </c>
    </row>
    <row r="32" spans="2:8" x14ac:dyDescent="0.3">
      <c r="B32" s="16"/>
      <c r="C32" s="6" t="s">
        <v>45</v>
      </c>
      <c r="D32" s="28"/>
      <c r="E32" s="5"/>
      <c r="F32" s="5"/>
      <c r="G32" s="36">
        <f t="shared" ref="G32:G37" si="2">E32+(F32*$D$42)</f>
        <v>0</v>
      </c>
      <c r="H32" s="7"/>
    </row>
    <row r="33" spans="2:8" x14ac:dyDescent="0.3">
      <c r="B33" s="16"/>
      <c r="C33" s="6" t="s">
        <v>46</v>
      </c>
      <c r="D33" s="28"/>
      <c r="E33" s="5"/>
      <c r="F33" s="5"/>
      <c r="G33" s="36">
        <f t="shared" si="2"/>
        <v>0</v>
      </c>
      <c r="H33" s="7"/>
    </row>
    <row r="34" spans="2:8" x14ac:dyDescent="0.3">
      <c r="B34" s="16"/>
      <c r="C34" s="6" t="s">
        <v>47</v>
      </c>
      <c r="D34" s="28"/>
      <c r="E34" s="5"/>
      <c r="F34" s="5"/>
      <c r="G34" s="36">
        <f t="shared" si="2"/>
        <v>0</v>
      </c>
      <c r="H34" s="7"/>
    </row>
    <row r="35" spans="2:8" x14ac:dyDescent="0.3">
      <c r="B35" s="16"/>
      <c r="C35" s="6" t="s">
        <v>48</v>
      </c>
      <c r="D35" s="28"/>
      <c r="E35" s="5"/>
      <c r="F35" s="5"/>
      <c r="G35" s="36">
        <f t="shared" si="2"/>
        <v>0</v>
      </c>
      <c r="H35" s="7"/>
    </row>
    <row r="36" spans="2:8" x14ac:dyDescent="0.3">
      <c r="B36" s="16"/>
      <c r="C36" s="6" t="s">
        <v>49</v>
      </c>
      <c r="D36" s="28"/>
      <c r="E36" s="5"/>
      <c r="F36" s="5"/>
      <c r="G36" s="36">
        <f t="shared" si="2"/>
        <v>0</v>
      </c>
      <c r="H36" s="7"/>
    </row>
    <row r="37" spans="2:8" x14ac:dyDescent="0.3">
      <c r="B37" s="16"/>
      <c r="C37" s="6" t="s">
        <v>50</v>
      </c>
      <c r="D37" s="28"/>
      <c r="E37" s="5"/>
      <c r="F37" s="5"/>
      <c r="G37" s="36">
        <f t="shared" si="2"/>
        <v>0</v>
      </c>
      <c r="H37" s="7"/>
    </row>
    <row r="38" spans="2:8" x14ac:dyDescent="0.3">
      <c r="B38" s="27"/>
      <c r="C38" s="35" t="s">
        <v>6</v>
      </c>
      <c r="D38" s="36"/>
      <c r="E38" s="37">
        <f>SUM(E31:E37)</f>
        <v>0</v>
      </c>
      <c r="F38" s="37">
        <f>SUM(F31:F37)</f>
        <v>0</v>
      </c>
      <c r="G38" s="37">
        <f>SUM(G31:G37)</f>
        <v>0</v>
      </c>
      <c r="H38" s="7"/>
    </row>
    <row r="39" spans="2:8" x14ac:dyDescent="0.3">
      <c r="C39" s="38" t="s">
        <v>10</v>
      </c>
      <c r="D39" s="38"/>
      <c r="E39" s="39">
        <f>E14+E19+E29+E25</f>
        <v>0</v>
      </c>
      <c r="F39" s="39">
        <f>F14+F19+F29+F25</f>
        <v>0</v>
      </c>
      <c r="G39" s="39">
        <f>SUM(E39:F39)</f>
        <v>0</v>
      </c>
      <c r="H39" s="7"/>
    </row>
    <row r="40" spans="2:8" x14ac:dyDescent="0.3">
      <c r="C40" s="45" t="s">
        <v>35</v>
      </c>
      <c r="D40" s="8"/>
      <c r="E40" s="8"/>
      <c r="F40" s="8"/>
    </row>
    <row r="41" spans="2:8" x14ac:dyDescent="0.3">
      <c r="C41" s="45"/>
      <c r="D41" s="8"/>
      <c r="E41" s="8"/>
      <c r="F41" s="8"/>
    </row>
    <row r="42" spans="2:8" x14ac:dyDescent="0.3">
      <c r="C42" s="48" t="s">
        <v>34</v>
      </c>
      <c r="D42" s="8">
        <v>8</v>
      </c>
      <c r="E42" s="8"/>
      <c r="F42" s="8"/>
      <c r="G42" s="8"/>
    </row>
    <row r="43" spans="2:8" x14ac:dyDescent="0.3">
      <c r="C43" s="48"/>
      <c r="D43" s="8"/>
      <c r="E43" s="8"/>
      <c r="F43" s="8"/>
      <c r="G43" s="8"/>
    </row>
    <row r="44" spans="2:8" x14ac:dyDescent="0.3">
      <c r="C44" s="26" t="s">
        <v>11</v>
      </c>
    </row>
    <row r="45" spans="2:8" x14ac:dyDescent="0.3">
      <c r="C45" s="9"/>
      <c r="D45" s="51" t="s">
        <v>12</v>
      </c>
      <c r="E45" s="52"/>
      <c r="F45" s="34"/>
    </row>
    <row r="49" spans="3:4" x14ac:dyDescent="0.3">
      <c r="C49" s="15"/>
      <c r="D49" s="15"/>
    </row>
  </sheetData>
  <mergeCells count="6">
    <mergeCell ref="D45:E45"/>
    <mergeCell ref="C6:G6"/>
    <mergeCell ref="C15:G15"/>
    <mergeCell ref="C20:G20"/>
    <mergeCell ref="C26:G26"/>
    <mergeCell ref="C30:G30"/>
  </mergeCells>
  <dataValidations count="1">
    <dataValidation type="list" allowBlank="1" showInputMessage="1" showErrorMessage="1" sqref="D27:D28 D7:D13 D16:D18 D21:D24 D31:D37" xr:uid="{352D8B8B-E757-48C7-9884-6DFAE8BF9607}">
      <formula1>"Fastpris,T&amp;M pris"</formula1>
    </dataValidation>
  </dataValidation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0B9E-8D9A-472B-8205-DFE4AEA3F9D4}">
  <dimension ref="B3:G13"/>
  <sheetViews>
    <sheetView showGridLines="0" workbookViewId="0">
      <selection activeCell="C4" sqref="C4"/>
    </sheetView>
  </sheetViews>
  <sheetFormatPr defaultRowHeight="14.4" x14ac:dyDescent="0.3"/>
  <cols>
    <col min="2" max="2" width="50.33203125" bestFit="1" customWidth="1"/>
    <col min="3" max="3" width="7.88671875" customWidth="1"/>
    <col min="4" max="4" width="16" customWidth="1"/>
    <col min="5" max="5" width="15.5546875" bestFit="1" customWidth="1"/>
  </cols>
  <sheetData>
    <row r="3" spans="2:7" ht="15.6" x14ac:dyDescent="0.3">
      <c r="B3" s="17" t="s">
        <v>13</v>
      </c>
      <c r="C3" s="18"/>
      <c r="D3" s="18"/>
      <c r="E3" s="18"/>
    </row>
    <row r="4" spans="2:7" ht="27.6" x14ac:dyDescent="0.3">
      <c r="B4" s="19" t="s">
        <v>14</v>
      </c>
      <c r="C4" s="49" t="s">
        <v>37</v>
      </c>
      <c r="D4" s="50" t="s">
        <v>15</v>
      </c>
      <c r="E4" s="12" t="s">
        <v>16</v>
      </c>
    </row>
    <row r="5" spans="2:7" x14ac:dyDescent="0.3">
      <c r="B5" s="29" t="s">
        <v>17</v>
      </c>
      <c r="C5" s="32"/>
      <c r="D5" s="9"/>
      <c r="E5" s="11">
        <f>C5*D5</f>
        <v>0</v>
      </c>
      <c r="G5" s="10"/>
    </row>
    <row r="6" spans="2:7" x14ac:dyDescent="0.3">
      <c r="B6" s="29" t="s">
        <v>18</v>
      </c>
      <c r="C6" s="32"/>
      <c r="D6" s="9"/>
      <c r="E6" s="11">
        <f>C6*D6</f>
        <v>0</v>
      </c>
      <c r="G6" s="10"/>
    </row>
    <row r="7" spans="2:7" x14ac:dyDescent="0.3">
      <c r="B7" s="29" t="s">
        <v>19</v>
      </c>
      <c r="C7" s="32"/>
      <c r="D7" s="9"/>
      <c r="E7" s="11">
        <f>C7*D7</f>
        <v>0</v>
      </c>
      <c r="G7" s="10"/>
    </row>
    <row r="8" spans="2:7" x14ac:dyDescent="0.3">
      <c r="B8" s="23" t="s">
        <v>20</v>
      </c>
      <c r="C8" s="33"/>
      <c r="D8" s="22"/>
      <c r="E8" s="24">
        <f>C8*D8</f>
        <v>0</v>
      </c>
      <c r="G8" s="10"/>
    </row>
    <row r="9" spans="2:7" x14ac:dyDescent="0.3">
      <c r="B9" s="20" t="s">
        <v>21</v>
      </c>
      <c r="C9" s="25"/>
      <c r="D9" s="25"/>
      <c r="E9" s="21">
        <f>SUM(E5:E8)</f>
        <v>0</v>
      </c>
    </row>
    <row r="12" spans="2:7" x14ac:dyDescent="0.3">
      <c r="B12" s="26" t="s">
        <v>11</v>
      </c>
    </row>
    <row r="13" spans="2:7" x14ac:dyDescent="0.3">
      <c r="B13" s="9"/>
      <c r="C13" s="51" t="s">
        <v>22</v>
      </c>
      <c r="D13" s="52"/>
      <c r="E13" s="52"/>
      <c r="F13" s="52"/>
    </row>
  </sheetData>
  <mergeCells count="1">
    <mergeCell ref="C13:F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7a9594-3447-4208-aee0-1ca8d0798f65">
      <Terms xmlns="http://schemas.microsoft.com/office/infopath/2007/PartnerControls"/>
    </lcf76f155ced4ddcb4097134ff3c332f>
    <TaxCatchAll xmlns="f31df8dc-f635-4a62-8f49-cbf21fddebb9" xsi:nil="true"/>
    <j25543a5815d485da9a5e0773ad762e9 xmlns="f31df8dc-f635-4a62-8f49-cbf21fddebb9">
      <Terms xmlns="http://schemas.microsoft.com/office/infopath/2007/PartnerControls"/>
    </j25543a5815d485da9a5e0773ad762e9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C27F9F82E4A24EB53DFBDD54DBC55C" ma:contentTypeVersion="12" ma:contentTypeDescription="Opprett et nytt dokument." ma:contentTypeScope="" ma:versionID="d034f407ef5579631ad06a89b6002af5">
  <xsd:schema xmlns:xsd="http://www.w3.org/2001/XMLSchema" xmlns:xs="http://www.w3.org/2001/XMLSchema" xmlns:p="http://schemas.microsoft.com/office/2006/metadata/properties" xmlns:ns2="f31df8dc-f635-4a62-8f49-cbf21fddebb9" xmlns:ns3="537a9594-3447-4208-aee0-1ca8d0798f65" targetNamespace="http://schemas.microsoft.com/office/2006/metadata/properties" ma:root="true" ma:fieldsID="c51890f0609241263e43e2782f1edb6d" ns2:_="" ns3:_="">
    <xsd:import namespace="f31df8dc-f635-4a62-8f49-cbf21fddebb9"/>
    <xsd:import namespace="537a9594-3447-4208-aee0-1ca8d0798f65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df8dc-f635-4a62-8f49-cbf21fddebb9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8b20852f-1fce-4e7e-a772-1d63f7e5676c" ma:termSetId="54f92279-2602-4d70-95b5-e6113f2766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9cd83e9a-4bf2-48f6-b007-6be8faca456e}" ma:internalName="TaxCatchAll" ma:showField="CatchAllData" ma:web="f31df8dc-f635-4a62-8f49-cbf21fddeb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7a9594-3447-4208-aee0-1ca8d0798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8b20852f-1fce-4e7e-a772-1d63f7e567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DAA2C2-3E3E-4E9B-8248-C1EA047240ED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537a9594-3447-4208-aee0-1ca8d0798f65"/>
    <ds:schemaRef ds:uri="http://www.w3.org/XML/1998/namespace"/>
    <ds:schemaRef ds:uri="f31df8dc-f635-4a62-8f49-cbf21fddeb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EF9524D-7D81-421F-9C00-C34D06C6C3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92CEBC-C303-4DB9-B80C-97416FCBE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1df8dc-f635-4a62-8f49-cbf21fddebb9"/>
    <ds:schemaRef ds:uri="537a9594-3447-4208-aee0-1ca8d0798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Kostnader</vt:lpstr>
      <vt:lpstr>Timerater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Erlend Moe</dc:creator>
  <cp:keywords/>
  <dc:description/>
  <cp:lastModifiedBy>Johan Asphjell Bjørnaas</cp:lastModifiedBy>
  <cp:revision/>
  <dcterms:created xsi:type="dcterms:W3CDTF">2020-06-27T08:38:50Z</dcterms:created>
  <dcterms:modified xsi:type="dcterms:W3CDTF">2026-05-12T12:41:41Z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0x01010006C27F9F82E4A24EB53DFBDD54DBC55C</vt:lpwstr>
  </property>
  <property fmtid="{D5CDD505-2E9C-101B-9397-08002B2CF9AE}" pid="3" name="MediaServiceImageTags">
    <vt:lpwstr/>
  </property>
  <property fmtid="{D5CDD505-2E9C-101B-9397-08002B2CF9AE}" pid="4" name="GtProjectPhase">
    <vt:lpwstr/>
  </property>
</Properties>
</file>